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<sst xmlns="http://schemas.openxmlformats.org/spreadsheetml/2006/main" count="29" uniqueCount="14">
  <si>
    <t xml:space="preserve">TROCA DOS POSTES</t>
  </si>
  <si>
    <t xml:space="preserve">Volume Base Sustentação base=1,00x1,00m</t>
  </si>
  <si>
    <t xml:space="preserve">m3</t>
  </si>
  <si>
    <t xml:space="preserve">Volume Poste ø base=71cm/ ø topo=23cm</t>
  </si>
  <si>
    <t xml:space="preserve">demolição</t>
  </si>
  <si>
    <t xml:space="preserve">coleta</t>
  </si>
  <si>
    <t xml:space="preserve">transporte até 30km</t>
  </si>
  <si>
    <t xml:space="preserve">m3km</t>
  </si>
  <si>
    <t xml:space="preserve">transporte acima de 30km</t>
  </si>
  <si>
    <t xml:space="preserve">Descarte</t>
  </si>
  <si>
    <t xml:space="preserve">t</t>
  </si>
  <si>
    <t xml:space="preserve">Escavação</t>
  </si>
  <si>
    <t xml:space="preserve">Reaterro</t>
  </si>
  <si>
    <t xml:space="preserve">Bota-fora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</si>
</sst>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2:D2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17" activeCellId="0" sqref="I17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4.17"/>
    <col collapsed="false" customWidth="true" hidden="false" outlineLevel="0" max="2" min="2" style="0" width="37.97"/>
    <col collapsed="false" customWidth="true" hidden="false" outlineLevel="0" max="3" min="3" style="1" width="6.57"/>
    <col collapsed="false" customWidth="false" hidden="false" outlineLevel="0" max="4" min="4" style="2" width="11.52"/>
  </cols>
  <sheetData>
    <row r="2" customFormat="false" ht="12.8" hidden="false" customHeight="false" outlineLevel="0" collapsed="false">
      <c r="B2" s="3" t="s">
        <v>0</v>
      </c>
    </row>
    <row r="4" customFormat="false" ht="12.8" hidden="false" customHeight="false" outlineLevel="0" collapsed="false">
      <c r="B4" s="0" t="s">
        <v>1</v>
      </c>
      <c r="C4" s="1" t="s">
        <v>2</v>
      </c>
      <c r="D4" s="2" t="n">
        <f aca="false">(1*1*2)*6</f>
        <v>12</v>
      </c>
    </row>
    <row r="5" customFormat="false" ht="12.8" hidden="false" customHeight="false" outlineLevel="0" collapsed="false">
      <c r="B5" s="0" t="s">
        <v>3</v>
      </c>
      <c r="C5" s="1" t="s">
        <v>2</v>
      </c>
      <c r="D5" s="2" t="n">
        <f aca="false">((1/3)*PI()*23*((0.355^2)+(0.115^2)+(0.355*0.115)))*6</f>
        <v>26.0232256663784</v>
      </c>
    </row>
    <row r="8" customFormat="false" ht="12.8" hidden="false" customHeight="false" outlineLevel="0" collapsed="false">
      <c r="B8" s="0" t="s">
        <v>4</v>
      </c>
      <c r="C8" s="1" t="s">
        <v>2</v>
      </c>
      <c r="D8" s="2" t="n">
        <f aca="false">D5+D4</f>
        <v>38.0232256663784</v>
      </c>
    </row>
    <row r="9" customFormat="false" ht="12.8" hidden="false" customHeight="false" outlineLevel="0" collapsed="false">
      <c r="B9" s="0" t="s">
        <v>5</v>
      </c>
      <c r="C9" s="1" t="s">
        <v>2</v>
      </c>
      <c r="D9" s="2" t="n">
        <f aca="false">D8*1.3</f>
        <v>49.4301933662919</v>
      </c>
    </row>
    <row r="10" customFormat="false" ht="12.8" hidden="false" customHeight="false" outlineLevel="0" collapsed="false">
      <c r="B10" s="0" t="s">
        <v>6</v>
      </c>
      <c r="C10" s="1" t="s">
        <v>7</v>
      </c>
      <c r="D10" s="2" t="n">
        <f aca="false">D9*30</f>
        <v>1482.90580098876</v>
      </c>
    </row>
    <row r="11" customFormat="false" ht="12.8" hidden="false" customHeight="false" outlineLevel="0" collapsed="false">
      <c r="B11" s="4" t="s">
        <v>8</v>
      </c>
      <c r="C11" s="1" t="s">
        <v>7</v>
      </c>
      <c r="D11" s="2" t="n">
        <f aca="false">D9*14.3</f>
        <v>706.851765137974</v>
      </c>
    </row>
    <row r="12" customFormat="false" ht="12.8" hidden="false" customHeight="false" outlineLevel="0" collapsed="false">
      <c r="B12" s="0" t="s">
        <v>9</v>
      </c>
      <c r="C12" s="1" t="s">
        <v>10</v>
      </c>
      <c r="D12" s="2" t="n">
        <f aca="false">D9*1.5</f>
        <v>74.1452900494378</v>
      </c>
    </row>
    <row r="15" customFormat="false" ht="12.8" hidden="false" customHeight="false" outlineLevel="0" collapsed="false">
      <c r="B15" s="0" t="s">
        <v>11</v>
      </c>
      <c r="C15" s="1" t="s">
        <v>2</v>
      </c>
      <c r="D15" s="2" t="n">
        <f aca="false">(1.5*1.5*2)*6</f>
        <v>27</v>
      </c>
    </row>
    <row r="16" customFormat="false" ht="12.8" hidden="false" customHeight="false" outlineLevel="0" collapsed="false">
      <c r="B16" s="0" t="s">
        <v>12</v>
      </c>
      <c r="C16" s="1" t="s">
        <v>2</v>
      </c>
      <c r="D16" s="2" t="n">
        <f aca="false">D15-(1*1*2)*6</f>
        <v>15</v>
      </c>
    </row>
    <row r="17" customFormat="false" ht="12.8" hidden="false" customHeight="false" outlineLevel="0" collapsed="false">
      <c r="B17" s="0" t="s">
        <v>13</v>
      </c>
      <c r="C17" s="1" t="s">
        <v>2</v>
      </c>
      <c r="D17" s="2" t="n">
        <f aca="false">(D15-D16)</f>
        <v>12</v>
      </c>
    </row>
    <row r="18" customFormat="false" ht="12.8" hidden="false" customHeight="false" outlineLevel="0" collapsed="false">
      <c r="B18" s="0" t="s">
        <v>5</v>
      </c>
      <c r="C18" s="1" t="s">
        <v>2</v>
      </c>
      <c r="D18" s="2" t="n">
        <f aca="false">+D17*1.3</f>
        <v>15.6</v>
      </c>
    </row>
    <row r="19" customFormat="false" ht="12.8" hidden="false" customHeight="false" outlineLevel="0" collapsed="false">
      <c r="B19" s="0" t="s">
        <v>6</v>
      </c>
      <c r="C19" s="1" t="s">
        <v>7</v>
      </c>
      <c r="D19" s="2" t="n">
        <f aca="false">D18*30</f>
        <v>468</v>
      </c>
    </row>
    <row r="20" customFormat="false" ht="12.8" hidden="false" customHeight="false" outlineLevel="0" collapsed="false">
      <c r="B20" s="4" t="s">
        <v>8</v>
      </c>
      <c r="C20" s="1" t="s">
        <v>7</v>
      </c>
      <c r="D20" s="2" t="n">
        <f aca="false">D18*14.3</f>
        <v>223.08</v>
      </c>
    </row>
    <row r="21" customFormat="false" ht="12.8" hidden="false" customHeight="false" outlineLevel="0" collapsed="false">
      <c r="B21" s="0" t="s">
        <v>9</v>
      </c>
      <c r="C21" s="1" t="s">
        <v>10</v>
      </c>
      <c r="D21" s="2" t="n">
        <f aca="false">D18*1.5</f>
        <v>23.4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</TotalTime>
  <Application>LibreOffice/6.4.6.2$Windows_X86_64 LibreOffice_project/0ce51a4fd21bff07a5c061082cc82c5ed232f115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2024-09-04T10:21:09Z</dcterms:created>
  <dc:creator/>
  <dc:description/>
  <dc:language>pt-BR</dc:language>
  <cp:lastModifiedBy/>
  <dcterms:modified xsi:type="dcterms:W3CDTF">2024-09-04T11:03:50Z</dcterms:modified>
  <cp:revision>5</cp:revision>
  <dc:subject/>
  <dc:title/>
</cp:coreProperties>
</file>